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30" tabRatio="855"/>
  </bookViews>
  <sheets>
    <sheet name="1.中央项目自评表" sheetId="17" r:id="rId1"/>
  </sheets>
  <definedNames>
    <definedName name="_xlnm.Print_Area" localSheetId="0">'1.中央项目自评表'!$A$1:$K$38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<sst xmlns="http://schemas.openxmlformats.org/spreadsheetml/2006/main" count="112" uniqueCount="89">
  <si>
    <t>附件1</t>
  </si>
  <si>
    <r>
      <rPr>
        <sz val="18"/>
        <rFont val="方正小标宋_GBK"/>
        <charset val="134"/>
      </rPr>
      <t>2024年宁夏回族自治区传染病实验室检测质量提升项目绩效自评表</t>
    </r>
    <r>
      <rPr>
        <sz val="20"/>
        <rFont val="方正小标宋_GBK"/>
        <charset val="134"/>
      </rPr>
      <t xml:space="preserve"> </t>
    </r>
  </si>
  <si>
    <t>（2024年度）</t>
  </si>
  <si>
    <t>转移支付（项目）名称</t>
  </si>
  <si>
    <t>传染病实验室检测质量提升项目</t>
  </si>
  <si>
    <t>中央主管部门</t>
  </si>
  <si>
    <t>国家疾病预防控制局</t>
  </si>
  <si>
    <t>地方主管部门</t>
  </si>
  <si>
    <t>自治区疾控局</t>
  </si>
  <si>
    <t>资金使用单位</t>
  </si>
  <si>
    <t>自治区疾控中心</t>
  </si>
  <si>
    <t>资金投入情况（万元）</t>
  </si>
  <si>
    <t>全年预算数（A）</t>
  </si>
  <si>
    <t>全年执行数（B）</t>
  </si>
  <si>
    <r>
      <rPr>
        <sz val="10"/>
        <rFont val="宋体"/>
        <charset val="134"/>
        <scheme val="minor"/>
      </rPr>
      <t>预算执行率（B/A</t>
    </r>
    <r>
      <rPr>
        <sz val="10"/>
        <rFont val="汉仪细圆B5"/>
        <charset val="134"/>
      </rPr>
      <t>×</t>
    </r>
    <r>
      <rPr>
        <sz val="10"/>
        <rFont val="宋体"/>
        <charset val="134"/>
        <scheme val="minor"/>
      </rPr>
      <t>100</t>
    </r>
    <r>
      <rPr>
        <sz val="10"/>
        <rFont val="汉仪瑞意宋简"/>
        <charset val="134"/>
      </rPr>
      <t>%</t>
    </r>
    <r>
      <rPr>
        <sz val="10"/>
        <rFont val="宋体"/>
        <charset val="134"/>
        <scheme val="minor"/>
      </rPr>
      <t>)</t>
    </r>
  </si>
  <si>
    <t>年度资金总额：</t>
  </si>
  <si>
    <t>100万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</si>
  <si>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</rPr>
      <t>其中：中央财政资金</t>
    </r>
  </si>
  <si>
    <r>
      <rPr>
        <sz val="10"/>
        <rFont val="宋体"/>
        <charset val="134"/>
        <scheme val="minor"/>
      </rPr>
      <t xml:space="preserve"> 　　自治区</t>
    </r>
    <r>
      <rPr>
        <sz val="10"/>
        <rFont val="宋体"/>
        <charset val="134"/>
      </rPr>
      <t>财政资金</t>
    </r>
  </si>
  <si>
    <t xml:space="preserve">       　　地方资金</t>
  </si>
  <si>
    <r>
      <rPr>
        <sz val="9"/>
        <rFont val="宋体"/>
        <charset val="134"/>
      </rPr>
      <t xml:space="preserve">      </t>
    </r>
    <r>
      <rPr>
        <sz val="10"/>
        <rFont val="宋体"/>
        <charset val="134"/>
      </rPr>
      <t xml:space="preserve">  　其他资金</t>
    </r>
  </si>
  <si>
    <t>资金管理情况</t>
  </si>
  <si>
    <t>情况说明</t>
  </si>
  <si>
    <t>存在问题和改进措施</t>
  </si>
  <si>
    <t>分配科学性</t>
  </si>
  <si>
    <t>严格按照预算法及其实施条例、转移支付管理制度以及资金管理办法规定的时限要求分配</t>
  </si>
  <si>
    <t>下达及时性</t>
  </si>
  <si>
    <t>及时下达，全部到位</t>
  </si>
  <si>
    <t>拨付合规性</t>
  </si>
  <si>
    <t>遵照国家相关法律、法规等拨付经费</t>
  </si>
  <si>
    <t>使用规范性</t>
  </si>
  <si>
    <t>执行准确性</t>
  </si>
  <si>
    <t>根据工作任务和项目要求范围，按进度支付经费</t>
  </si>
  <si>
    <t>预算绩效管理情况</t>
  </si>
  <si>
    <t>制定并提前下达2024年传染病实验室检测质量提升项目支出预算绩效目标表，按照绩效目标执行项目，开展绩效评价。</t>
  </si>
  <si>
    <t>支出责任履行情况</t>
  </si>
  <si>
    <t>按照方案要求履行</t>
  </si>
  <si>
    <t>总体目标完成情况</t>
  </si>
  <si>
    <t>总体目标</t>
  </si>
  <si>
    <t>全年实际完成情况</t>
  </si>
  <si>
    <t>开展基层专业人员、专业骨干、后备人才传染病监测预警规划化培训，提升全区监测预警能力。</t>
  </si>
  <si>
    <t>2024年医疗服务与保障能力提升（医疗卫生机构能力建设、卫生健康人才培养）项目任务已于11月份完成，向自治区疾控局和国家疾控局提交了项目报告。</t>
  </si>
  <si>
    <t>绩效指标</t>
  </si>
  <si>
    <t>一级
指标</t>
  </si>
  <si>
    <t>二级指标</t>
  </si>
  <si>
    <t>三级指标</t>
  </si>
  <si>
    <t>指标值</t>
  </si>
  <si>
    <t>全年实际完成值</t>
  </si>
  <si>
    <t>分值</t>
  </si>
  <si>
    <t>得分</t>
  </si>
  <si>
    <t>未完成原因和改进措施</t>
  </si>
  <si>
    <t>产
出
指
标</t>
  </si>
  <si>
    <t>数量指标</t>
  </si>
  <si>
    <t>自治区疾控中心实验室检测质量考核通过率</t>
  </si>
  <si>
    <t>≥90%</t>
  </si>
  <si>
    <t>已完成</t>
  </si>
  <si>
    <t>宁夏动态评估传染病检测试剂（病原/项目/参数）</t>
  </si>
  <si>
    <t>≥20种</t>
  </si>
  <si>
    <t>实验室检测质量控制病原/项目/参数</t>
  </si>
  <si>
    <t>≥15种</t>
  </si>
  <si>
    <t>监测预警基层专业人员培训人数完成率</t>
  </si>
  <si>
    <t>监测预警专业骨干培训人数完成率</t>
  </si>
  <si>
    <t>现场流行病学培训人员总数完成率</t>
  </si>
  <si>
    <t>质量指标</t>
  </si>
  <si>
    <t>基层传染病专业人员应急处置能力和处置效率</t>
  </si>
  <si>
    <t>由之前的3-5天缩短至6h之内</t>
  </si>
  <si>
    <t>＜6h</t>
  </si>
  <si>
    <t>传染病检测种类和数量</t>
  </si>
  <si>
    <t>由之前的4-6种病原扩展至15种病原</t>
  </si>
  <si>
    <t>能够检测＞15种病原</t>
  </si>
  <si>
    <t>时效指标</t>
  </si>
  <si>
    <t>2024年11月份完成项目工作</t>
  </si>
  <si>
    <t>11月份</t>
  </si>
  <si>
    <t>按时完成</t>
  </si>
  <si>
    <t>成本指标</t>
  </si>
  <si>
    <t>下达项目经费100万元</t>
  </si>
  <si>
    <t>100万元</t>
  </si>
  <si>
    <t>招标采购结余</t>
  </si>
  <si>
    <t>效
益
指
标</t>
  </si>
  <si>
    <t>社会效益
指标</t>
  </si>
  <si>
    <t>应对突发传染病检测能力</t>
  </si>
  <si>
    <t>＞15种</t>
  </si>
  <si>
    <t>满意度指标</t>
  </si>
  <si>
    <t>服务对象
满意度指标</t>
  </si>
  <si>
    <t>监测预警培训学员满意度</t>
  </si>
  <si>
    <t>现场流行病学培训学员满意度</t>
  </si>
  <si>
    <t>总分</t>
  </si>
  <si>
    <t>说明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</si>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</sst>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sz val="12"/>
      <name val="黑体"/>
      <charset val="134"/>
    </font>
    <font>
      <sz val="18"/>
      <name val="方正小标宋_GBK"/>
      <charset val="134"/>
    </font>
    <font>
      <sz val="20"/>
      <name val="方正小标宋_GBK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汉仪细圆B5"/>
      <charset val="134"/>
    </font>
    <font>
      <sz val="10"/>
      <name val="汉仪瑞意宋简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9">
    <xf numFmtId="0" fontId="0" fillId="0" borderId="0" xfId="0">
      <alignment vertical="center"/>
    </xf>
    <xf numFmtId="0" fontId="0" fillId="0" borderId="0" xfId="50" applyFont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50" applyFont="1" applyAlignment="1">
      <alignment horizontal="left" vertical="center"/>
    </xf>
    <xf numFmtId="0" fontId="4" fillId="0" borderId="0" xfId="5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7" fillId="0" borderId="11" xfId="50" applyFont="1" applyBorder="1" applyAlignment="1">
      <alignment horizontal="center" vertical="center" wrapText="1"/>
    </xf>
    <xf numFmtId="0" fontId="7" fillId="0" borderId="14" xfId="5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7" fillId="0" borderId="13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horizontal="left" vertical="center" wrapText="1" readingOrder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0" fillId="0" borderId="0" xfId="50" applyFont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2" xfId="0" applyNumberFormat="1" applyFont="1" applyFill="1" applyBorder="1" applyAlignment="1">
      <alignment horizontal="center" vertical="center" wrapText="1" readingOrder="1"/>
    </xf>
    <xf numFmtId="0" fontId="1" fillId="0" borderId="15" xfId="0" applyNumberFormat="1" applyFont="1" applyFill="1" applyBorder="1" applyAlignment="1">
      <alignment horizontal="left" vertical="center" wrapText="1" readingOrder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e鯪9Y_x000b_" xfId="49"/>
    <cellStyle name="常规 2" xfId="50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K38"/>
  <sheetViews>
    <sheetView tabSelected="1" view="pageBreakPreview" zoomScaleNormal="100" topLeftCell="A10" workbookViewId="0">
      <selection activeCell="J35" sqref="J35"/>
    </sheetView>
  </sheetViews>
  <sheetFormatPr defaultColWidth="9" defaultRowHeight="14.25"/>
  <cols>
    <col min="1" max="2" width="4.625" style="3" customWidth="1"/>
    <col min="3" max="3" width="10.25" style="3" customWidth="1"/>
    <col min="4" max="4" width="18.625" style="3" customWidth="1"/>
    <col min="5" max="5" width="25.375" style="3" customWidth="1"/>
    <col min="6" max="6" width="18.875" style="3" customWidth="1"/>
    <col min="7" max="7" width="11.875" style="3" hidden="1" customWidth="1"/>
    <col min="8" max="8" width="14.125" style="3" customWidth="1"/>
    <col min="9" max="10" width="7.25" style="4" customWidth="1"/>
    <col min="11" max="11" width="16.75" style="3" customWidth="1"/>
    <col min="12" max="16383" width="9" style="3"/>
    <col min="16384" max="16384" width="9" style="5"/>
  </cols>
  <sheetData>
    <row r="1" s="1" customFormat="1" ht="16.5" customHeight="1" spans="1:10">
      <c r="A1" s="6" t="s">
        <v>0</v>
      </c>
      <c r="B1" s="6"/>
      <c r="C1" s="6"/>
      <c r="D1" s="7"/>
      <c r="I1" s="50"/>
      <c r="J1" s="50"/>
    </row>
    <row r="2" ht="60" customHeight="1" spans="1:1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21.6" customHeight="1" spans="1:1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="2" customFormat="1" ht="15.95" customHeight="1" spans="1:11">
      <c r="A4" s="11" t="s">
        <v>3</v>
      </c>
      <c r="B4" s="11"/>
      <c r="C4" s="11"/>
      <c r="D4" s="12" t="s">
        <v>4</v>
      </c>
      <c r="E4" s="29"/>
      <c r="F4" s="29"/>
      <c r="G4" s="29"/>
      <c r="H4" s="29"/>
      <c r="I4" s="29"/>
      <c r="J4" s="29"/>
      <c r="K4" s="45"/>
    </row>
    <row r="5" s="2" customFormat="1" ht="15.95" customHeight="1" spans="1:11">
      <c r="A5" s="11" t="s">
        <v>5</v>
      </c>
      <c r="B5" s="11"/>
      <c r="C5" s="11"/>
      <c r="D5" s="13" t="s">
        <v>6</v>
      </c>
      <c r="E5" s="42"/>
      <c r="F5" s="42"/>
      <c r="G5" s="42"/>
      <c r="H5" s="42"/>
      <c r="I5" s="42"/>
      <c r="J5" s="42"/>
      <c r="K5" s="51"/>
    </row>
    <row r="6" s="2" customFormat="1" ht="15.95" customHeight="1" spans="1:11">
      <c r="A6" s="11" t="s">
        <v>7</v>
      </c>
      <c r="B6" s="11"/>
      <c r="C6" s="11"/>
      <c r="D6" s="14" t="s">
        <v>8</v>
      </c>
      <c r="E6" s="11"/>
      <c r="F6" s="11" t="s">
        <v>9</v>
      </c>
      <c r="G6" s="32" t="s">
        <v>10</v>
      </c>
      <c r="H6" s="32"/>
      <c r="I6" s="11"/>
      <c r="J6" s="11"/>
      <c r="K6" s="32"/>
    </row>
    <row r="7" s="2" customFormat="1" ht="24.95" customHeight="1" spans="1:11">
      <c r="A7" s="11" t="s">
        <v>11</v>
      </c>
      <c r="B7" s="11"/>
      <c r="C7" s="11"/>
      <c r="D7" s="15"/>
      <c r="E7" s="11" t="s">
        <v>12</v>
      </c>
      <c r="F7" s="12" t="s">
        <v>13</v>
      </c>
      <c r="G7" s="29"/>
      <c r="H7" s="29"/>
      <c r="I7" s="29"/>
      <c r="J7" s="45"/>
      <c r="K7" s="11" t="s">
        <v>14</v>
      </c>
    </row>
    <row r="8" s="2" customFormat="1" ht="15.95" customHeight="1" spans="1:11">
      <c r="A8" s="11"/>
      <c r="B8" s="11"/>
      <c r="C8" s="11"/>
      <c r="D8" s="15" t="s">
        <v>15</v>
      </c>
      <c r="E8" s="14" t="s">
        <v>16</v>
      </c>
      <c r="F8" s="12">
        <v>95.24</v>
      </c>
      <c r="G8" s="29"/>
      <c r="H8" s="29"/>
      <c r="I8" s="29"/>
      <c r="J8" s="45"/>
      <c r="K8" s="52">
        <v>0.9524</v>
      </c>
    </row>
    <row r="9" s="2" customFormat="1" ht="15.95" customHeight="1" spans="1:11">
      <c r="A9" s="11"/>
      <c r="B9" s="11"/>
      <c r="C9" s="11"/>
      <c r="D9" s="16" t="s">
        <v>17</v>
      </c>
      <c r="E9" s="14" t="s">
        <v>16</v>
      </c>
      <c r="F9" s="12">
        <v>95.24</v>
      </c>
      <c r="G9" s="29"/>
      <c r="H9" s="29"/>
      <c r="I9" s="29"/>
      <c r="J9" s="45"/>
      <c r="K9" s="52">
        <v>0.9524</v>
      </c>
    </row>
    <row r="10" s="2" customFormat="1" ht="15.95" customHeight="1" spans="1:11">
      <c r="A10" s="11"/>
      <c r="B10" s="11"/>
      <c r="C10" s="11"/>
      <c r="D10" s="16" t="s">
        <v>18</v>
      </c>
      <c r="E10" s="11"/>
      <c r="F10" s="12"/>
      <c r="G10" s="29"/>
      <c r="H10" s="29"/>
      <c r="I10" s="29"/>
      <c r="J10" s="45"/>
      <c r="K10" s="32"/>
    </row>
    <row r="11" s="2" customFormat="1" ht="15.95" customHeight="1" spans="1:11">
      <c r="A11" s="11"/>
      <c r="B11" s="11"/>
      <c r="C11" s="11"/>
      <c r="D11" s="15" t="s">
        <v>19</v>
      </c>
      <c r="E11" s="14"/>
      <c r="F11" s="12"/>
      <c r="G11" s="29"/>
      <c r="H11" s="29"/>
      <c r="I11" s="29"/>
      <c r="J11" s="45"/>
      <c r="K11" s="32"/>
    </row>
    <row r="12" s="2" customFormat="1" ht="12" customHeight="1" spans="1:11">
      <c r="A12" s="11"/>
      <c r="B12" s="11"/>
      <c r="C12" s="11"/>
      <c r="D12" s="17" t="s">
        <v>20</v>
      </c>
      <c r="E12" s="14"/>
      <c r="F12" s="12"/>
      <c r="G12" s="29"/>
      <c r="H12" s="29"/>
      <c r="I12" s="29"/>
      <c r="J12" s="45"/>
      <c r="K12" s="32"/>
    </row>
    <row r="13" s="2" customFormat="1" ht="12" customHeight="1" spans="1:11">
      <c r="A13" s="18" t="s">
        <v>21</v>
      </c>
      <c r="B13" s="19"/>
      <c r="C13" s="20"/>
      <c r="D13" s="17"/>
      <c r="E13" s="12" t="s">
        <v>22</v>
      </c>
      <c r="F13" s="29"/>
      <c r="G13" s="29"/>
      <c r="H13" s="29"/>
      <c r="I13" s="29"/>
      <c r="J13" s="45"/>
      <c r="K13" s="45" t="s">
        <v>23</v>
      </c>
    </row>
    <row r="14" s="2" customFormat="1" ht="33.95" customHeight="1" spans="1:11">
      <c r="A14" s="21"/>
      <c r="B14" s="22"/>
      <c r="C14" s="23"/>
      <c r="D14" s="24" t="s">
        <v>24</v>
      </c>
      <c r="E14" s="43" t="s">
        <v>25</v>
      </c>
      <c r="F14" s="44"/>
      <c r="G14" s="44"/>
      <c r="H14" s="44"/>
      <c r="I14" s="44"/>
      <c r="J14" s="53"/>
      <c r="K14" s="54"/>
    </row>
    <row r="15" s="2" customFormat="1" ht="12.75" spans="1:11">
      <c r="A15" s="21"/>
      <c r="B15" s="22"/>
      <c r="C15" s="23"/>
      <c r="D15" s="24" t="s">
        <v>26</v>
      </c>
      <c r="E15" s="43" t="s">
        <v>27</v>
      </c>
      <c r="F15" s="44"/>
      <c r="G15" s="44"/>
      <c r="H15" s="44"/>
      <c r="I15" s="44"/>
      <c r="J15" s="53"/>
      <c r="K15" s="54"/>
    </row>
    <row r="16" s="2" customFormat="1" ht="12.75" spans="1:11">
      <c r="A16" s="21"/>
      <c r="B16" s="22"/>
      <c r="C16" s="23"/>
      <c r="D16" s="24" t="s">
        <v>28</v>
      </c>
      <c r="E16" s="43" t="s">
        <v>29</v>
      </c>
      <c r="F16" s="44"/>
      <c r="G16" s="44"/>
      <c r="H16" s="44"/>
      <c r="I16" s="44"/>
      <c r="J16" s="53"/>
      <c r="K16" s="54"/>
    </row>
    <row r="17" s="2" customFormat="1" ht="12.75" spans="1:11">
      <c r="A17" s="21"/>
      <c r="B17" s="22"/>
      <c r="C17" s="23"/>
      <c r="D17" s="24" t="s">
        <v>30</v>
      </c>
      <c r="E17" s="43" t="s">
        <v>29</v>
      </c>
      <c r="F17" s="44"/>
      <c r="G17" s="44"/>
      <c r="H17" s="44"/>
      <c r="I17" s="44"/>
      <c r="J17" s="53"/>
      <c r="K17" s="54"/>
    </row>
    <row r="18" s="2" customFormat="1" ht="24" customHeight="1" spans="1:11">
      <c r="A18" s="21"/>
      <c r="B18" s="22"/>
      <c r="C18" s="23"/>
      <c r="D18" s="24" t="s">
        <v>31</v>
      </c>
      <c r="E18" s="43" t="s">
        <v>32</v>
      </c>
      <c r="F18" s="44"/>
      <c r="G18" s="44"/>
      <c r="H18" s="44"/>
      <c r="I18" s="44"/>
      <c r="J18" s="53"/>
      <c r="K18" s="54"/>
    </row>
    <row r="19" s="2" customFormat="1" ht="45" customHeight="1" spans="1:11">
      <c r="A19" s="21"/>
      <c r="B19" s="22"/>
      <c r="C19" s="23"/>
      <c r="D19" s="24" t="s">
        <v>33</v>
      </c>
      <c r="E19" s="43" t="s">
        <v>34</v>
      </c>
      <c r="F19" s="44"/>
      <c r="G19" s="44"/>
      <c r="H19" s="44"/>
      <c r="I19" s="44"/>
      <c r="J19" s="53"/>
      <c r="K19" s="54"/>
    </row>
    <row r="20" s="2" customFormat="1" ht="12.75" spans="1:11">
      <c r="A20" s="25"/>
      <c r="B20" s="26"/>
      <c r="C20" s="27"/>
      <c r="D20" s="24" t="s">
        <v>35</v>
      </c>
      <c r="E20" s="43" t="s">
        <v>36</v>
      </c>
      <c r="F20" s="44"/>
      <c r="G20" s="44"/>
      <c r="H20" s="44"/>
      <c r="I20" s="44"/>
      <c r="J20" s="53"/>
      <c r="K20" s="54"/>
    </row>
    <row r="21" s="2" customFormat="1" ht="15.95" customHeight="1" spans="1:11">
      <c r="A21" s="28" t="s">
        <v>37</v>
      </c>
      <c r="B21" s="12" t="s">
        <v>38</v>
      </c>
      <c r="C21" s="29"/>
      <c r="D21" s="29"/>
      <c r="E21" s="45"/>
      <c r="F21" s="12" t="s">
        <v>39</v>
      </c>
      <c r="G21" s="29"/>
      <c r="H21" s="29"/>
      <c r="I21" s="29"/>
      <c r="J21" s="29"/>
      <c r="K21" s="45"/>
    </row>
    <row r="22" s="2" customFormat="1" ht="44.1" customHeight="1" spans="1:11">
      <c r="A22" s="30"/>
      <c r="B22" s="31" t="s">
        <v>40</v>
      </c>
      <c r="C22" s="32"/>
      <c r="D22" s="32"/>
      <c r="E22" s="32"/>
      <c r="F22" s="31" t="s">
        <v>41</v>
      </c>
      <c r="G22" s="32"/>
      <c r="H22" s="32"/>
      <c r="I22" s="11"/>
      <c r="J22" s="11"/>
      <c r="K22" s="32"/>
    </row>
    <row r="23" s="2" customFormat="1" ht="26.1" customHeight="1" spans="1:11">
      <c r="A23" s="33" t="s">
        <v>42</v>
      </c>
      <c r="B23" s="11" t="s">
        <v>43</v>
      </c>
      <c r="C23" s="11" t="s">
        <v>44</v>
      </c>
      <c r="D23" s="11" t="s">
        <v>45</v>
      </c>
      <c r="E23" s="11"/>
      <c r="F23" s="11" t="s">
        <v>46</v>
      </c>
      <c r="G23" s="11" t="s">
        <v>47</v>
      </c>
      <c r="H23" s="11" t="s">
        <v>47</v>
      </c>
      <c r="I23" s="11" t="s">
        <v>48</v>
      </c>
      <c r="J23" s="11" t="s">
        <v>49</v>
      </c>
      <c r="K23" s="11" t="s">
        <v>50</v>
      </c>
    </row>
    <row r="24" s="2" customFormat="1" ht="21.75" customHeight="1" spans="1:11">
      <c r="A24" s="33"/>
      <c r="B24" s="34" t="s">
        <v>51</v>
      </c>
      <c r="C24" s="34" t="s">
        <v>52</v>
      </c>
      <c r="D24" s="12" t="s">
        <v>53</v>
      </c>
      <c r="E24" s="45"/>
      <c r="F24" s="11" t="s">
        <v>54</v>
      </c>
      <c r="G24" s="11" t="s">
        <v>55</v>
      </c>
      <c r="H24" s="11" t="s">
        <v>54</v>
      </c>
      <c r="I24" s="11">
        <v>5</v>
      </c>
      <c r="J24" s="11">
        <v>5</v>
      </c>
      <c r="K24" s="11"/>
    </row>
    <row r="25" s="2" customFormat="1" ht="33" customHeight="1" spans="1:11">
      <c r="A25" s="33"/>
      <c r="B25" s="35"/>
      <c r="C25" s="35"/>
      <c r="D25" s="12" t="s">
        <v>56</v>
      </c>
      <c r="E25" s="45"/>
      <c r="F25" s="11" t="s">
        <v>57</v>
      </c>
      <c r="G25" s="11" t="s">
        <v>57</v>
      </c>
      <c r="H25" s="11" t="s">
        <v>57</v>
      </c>
      <c r="I25" s="11">
        <v>3</v>
      </c>
      <c r="J25" s="11">
        <v>3</v>
      </c>
      <c r="K25" s="11"/>
    </row>
    <row r="26" s="2" customFormat="1" ht="27" customHeight="1" spans="1:11">
      <c r="A26" s="33"/>
      <c r="B26" s="35"/>
      <c r="C26" s="35"/>
      <c r="D26" s="36" t="s">
        <v>58</v>
      </c>
      <c r="E26" s="46"/>
      <c r="F26" s="11" t="s">
        <v>59</v>
      </c>
      <c r="G26" s="11" t="s">
        <v>59</v>
      </c>
      <c r="H26" s="11" t="s">
        <v>59</v>
      </c>
      <c r="I26" s="11">
        <v>5</v>
      </c>
      <c r="J26" s="11">
        <v>5</v>
      </c>
      <c r="K26" s="11"/>
    </row>
    <row r="27" s="2" customFormat="1" ht="27" customHeight="1" spans="1:11">
      <c r="A27" s="33"/>
      <c r="B27" s="35"/>
      <c r="C27" s="35"/>
      <c r="D27" s="12" t="s">
        <v>60</v>
      </c>
      <c r="E27" s="45"/>
      <c r="F27" s="11" t="s">
        <v>54</v>
      </c>
      <c r="G27" s="11" t="s">
        <v>55</v>
      </c>
      <c r="H27" s="11" t="s">
        <v>54</v>
      </c>
      <c r="I27" s="11">
        <v>3</v>
      </c>
      <c r="J27" s="11">
        <v>3</v>
      </c>
      <c r="K27" s="11"/>
    </row>
    <row r="28" s="2" customFormat="1" ht="12.95" customHeight="1" spans="1:11">
      <c r="A28" s="33"/>
      <c r="B28" s="35"/>
      <c r="C28" s="35"/>
      <c r="D28" s="12" t="s">
        <v>61</v>
      </c>
      <c r="E28" s="45"/>
      <c r="F28" s="11" t="s">
        <v>54</v>
      </c>
      <c r="G28" s="11" t="s">
        <v>55</v>
      </c>
      <c r="H28" s="11" t="s">
        <v>54</v>
      </c>
      <c r="I28" s="11">
        <v>2</v>
      </c>
      <c r="J28" s="11">
        <v>2</v>
      </c>
      <c r="K28" s="11"/>
    </row>
    <row r="29" s="2" customFormat="1" ht="12.95" customHeight="1" spans="1:11">
      <c r="A29" s="33"/>
      <c r="B29" s="35"/>
      <c r="C29" s="37"/>
      <c r="D29" s="12" t="s">
        <v>62</v>
      </c>
      <c r="E29" s="45"/>
      <c r="F29" s="11" t="s">
        <v>54</v>
      </c>
      <c r="G29" s="11" t="s">
        <v>55</v>
      </c>
      <c r="H29" s="11" t="s">
        <v>54</v>
      </c>
      <c r="I29" s="11">
        <v>2</v>
      </c>
      <c r="J29" s="11">
        <v>2</v>
      </c>
      <c r="K29" s="11"/>
    </row>
    <row r="30" s="2" customFormat="1" ht="12.95" customHeight="1" spans="1:11">
      <c r="A30" s="33"/>
      <c r="B30" s="35"/>
      <c r="C30" s="38" t="s">
        <v>63</v>
      </c>
      <c r="D30" s="12" t="s">
        <v>64</v>
      </c>
      <c r="E30" s="45"/>
      <c r="F30" s="47" t="s">
        <v>65</v>
      </c>
      <c r="G30" s="11" t="s">
        <v>66</v>
      </c>
      <c r="H30" s="11" t="s">
        <v>66</v>
      </c>
      <c r="I30" s="55">
        <v>6</v>
      </c>
      <c r="J30" s="55">
        <v>6</v>
      </c>
      <c r="K30" s="11"/>
    </row>
    <row r="31" s="2" customFormat="1" ht="12.95" customHeight="1" spans="1:11">
      <c r="A31" s="33"/>
      <c r="B31" s="35"/>
      <c r="C31" s="38"/>
      <c r="D31" s="12" t="s">
        <v>67</v>
      </c>
      <c r="E31" s="45"/>
      <c r="F31" s="47" t="s">
        <v>68</v>
      </c>
      <c r="G31" s="11" t="s">
        <v>69</v>
      </c>
      <c r="H31" s="11" t="s">
        <v>69</v>
      </c>
      <c r="I31" s="11">
        <v>4</v>
      </c>
      <c r="J31" s="11">
        <v>4</v>
      </c>
      <c r="K31" s="11"/>
    </row>
    <row r="32" s="2" customFormat="1" ht="12.95" customHeight="1" spans="1:11">
      <c r="A32" s="33"/>
      <c r="B32" s="35"/>
      <c r="C32" s="38" t="s">
        <v>70</v>
      </c>
      <c r="D32" s="11" t="s">
        <v>71</v>
      </c>
      <c r="E32" s="11"/>
      <c r="F32" s="11" t="s">
        <v>72</v>
      </c>
      <c r="G32" s="16"/>
      <c r="H32" s="11" t="s">
        <v>73</v>
      </c>
      <c r="I32" s="11">
        <v>10</v>
      </c>
      <c r="J32" s="11">
        <v>10</v>
      </c>
      <c r="K32" s="11"/>
    </row>
    <row r="33" s="2" customFormat="1" ht="12.95" customHeight="1" spans="1:11">
      <c r="A33" s="33"/>
      <c r="B33" s="35"/>
      <c r="C33" s="38" t="s">
        <v>74</v>
      </c>
      <c r="D33" s="11" t="s">
        <v>75</v>
      </c>
      <c r="E33" s="11"/>
      <c r="F33" s="11" t="s">
        <v>76</v>
      </c>
      <c r="G33" s="16"/>
      <c r="H33" s="48">
        <v>0.9524</v>
      </c>
      <c r="I33" s="11">
        <v>10</v>
      </c>
      <c r="J33" s="11">
        <v>9</v>
      </c>
      <c r="K33" s="11" t="s">
        <v>77</v>
      </c>
    </row>
    <row r="34" s="2" customFormat="1" ht="12.95" customHeight="1" spans="1:11">
      <c r="A34" s="33"/>
      <c r="B34" s="38" t="s">
        <v>78</v>
      </c>
      <c r="C34" s="38" t="s">
        <v>79</v>
      </c>
      <c r="D34" s="11" t="s">
        <v>80</v>
      </c>
      <c r="E34" s="11"/>
      <c r="F34" s="11" t="s">
        <v>81</v>
      </c>
      <c r="G34" s="11" t="s">
        <v>81</v>
      </c>
      <c r="H34" s="11" t="s">
        <v>81</v>
      </c>
      <c r="I34" s="11">
        <v>30</v>
      </c>
      <c r="J34" s="11">
        <v>30</v>
      </c>
      <c r="K34" s="11"/>
    </row>
    <row r="35" s="2" customFormat="1" ht="12.95" customHeight="1" spans="1:11">
      <c r="A35" s="33"/>
      <c r="B35" s="38" t="s">
        <v>82</v>
      </c>
      <c r="C35" s="38" t="s">
        <v>83</v>
      </c>
      <c r="D35" s="11" t="s">
        <v>84</v>
      </c>
      <c r="E35" s="11"/>
      <c r="F35" s="11" t="s">
        <v>54</v>
      </c>
      <c r="G35" s="49">
        <v>1</v>
      </c>
      <c r="H35" s="47">
        <v>1</v>
      </c>
      <c r="I35" s="55">
        <v>5</v>
      </c>
      <c r="J35" s="55">
        <v>5</v>
      </c>
      <c r="K35" s="11"/>
    </row>
    <row r="36" s="2" customFormat="1" ht="12.95" customHeight="1" spans="1:11">
      <c r="A36" s="33"/>
      <c r="B36" s="38"/>
      <c r="C36" s="38"/>
      <c r="D36" s="11" t="s">
        <v>85</v>
      </c>
      <c r="E36" s="11"/>
      <c r="F36" s="11" t="s">
        <v>54</v>
      </c>
      <c r="G36" s="49">
        <v>1</v>
      </c>
      <c r="H36" s="47">
        <v>1</v>
      </c>
      <c r="I36" s="55">
        <v>5</v>
      </c>
      <c r="J36" s="55">
        <v>5</v>
      </c>
      <c r="K36" s="11"/>
    </row>
    <row r="37" s="2" customFormat="1" ht="12.95" customHeight="1" spans="1:11">
      <c r="A37" s="12" t="s">
        <v>86</v>
      </c>
      <c r="B37" s="29"/>
      <c r="C37" s="29"/>
      <c r="D37" s="29"/>
      <c r="E37" s="29"/>
      <c r="F37" s="29"/>
      <c r="G37" s="29"/>
      <c r="H37" s="29"/>
      <c r="I37" s="11">
        <f>SUM(I24:I36)+10</f>
        <v>100</v>
      </c>
      <c r="J37" s="56">
        <f>SUM(J24:J36)+10*K8</f>
        <v>98.524</v>
      </c>
      <c r="K37" s="11"/>
    </row>
    <row r="38" s="2" customFormat="1" ht="21.95" customHeight="1" spans="1:11">
      <c r="A38" s="39" t="s">
        <v>87</v>
      </c>
      <c r="B38" s="40" t="s">
        <v>88</v>
      </c>
      <c r="C38" s="41"/>
      <c r="D38" s="41"/>
      <c r="E38" s="41"/>
      <c r="F38" s="41"/>
      <c r="G38" s="41"/>
      <c r="H38" s="41"/>
      <c r="I38" s="57"/>
      <c r="J38" s="57"/>
      <c r="K38" s="58"/>
    </row>
  </sheetData>
  <mergeCells count="53">
    <mergeCell ref="A1:C1"/>
    <mergeCell ref="A2:K2"/>
    <mergeCell ref="A3:K3"/>
    <mergeCell ref="A4:C4"/>
    <mergeCell ref="D4:K4"/>
    <mergeCell ref="A5:C5"/>
    <mergeCell ref="D5:K5"/>
    <mergeCell ref="A6:C6"/>
    <mergeCell ref="D6:E6"/>
    <mergeCell ref="G6:K6"/>
    <mergeCell ref="F7:J7"/>
    <mergeCell ref="F8:J8"/>
    <mergeCell ref="F9:J9"/>
    <mergeCell ref="F10:J10"/>
    <mergeCell ref="F11:J11"/>
    <mergeCell ref="F12:J12"/>
    <mergeCell ref="E13:J13"/>
    <mergeCell ref="E14:J14"/>
    <mergeCell ref="E15:J15"/>
    <mergeCell ref="E16:J16"/>
    <mergeCell ref="E17:J17"/>
    <mergeCell ref="E18:J18"/>
    <mergeCell ref="E19:J19"/>
    <mergeCell ref="E20:J20"/>
    <mergeCell ref="B21:E21"/>
    <mergeCell ref="F21:K21"/>
    <mergeCell ref="B22:E22"/>
    <mergeCell ref="F22:K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H37"/>
    <mergeCell ref="B38:K38"/>
    <mergeCell ref="A21:A22"/>
    <mergeCell ref="A23:A36"/>
    <mergeCell ref="B24:B33"/>
    <mergeCell ref="B35:B36"/>
    <mergeCell ref="C24:C29"/>
    <mergeCell ref="C30:C31"/>
    <mergeCell ref="C35:C36"/>
    <mergeCell ref="A7:C12"/>
    <mergeCell ref="A13:C20"/>
  </mergeCells>
  <printOptions horizontalCentered="1" verticalCentered="1"/>
  <pageMargins left="0.79" right="0.71" top="0.79" bottom="0.71" header="0.31" footer="0.31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1.中央项目自评表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wjw</cp:lastModifiedBy>
  <cp:revision>1</cp:revision>
  <dcterms:created xsi:type="dcterms:W3CDTF">2022-03-09T23:39:00Z</dcterms:created>
  <dcterms:modified xsi:type="dcterms:W3CDTF">2025-08-15T08:13:27Z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214E01B83CD54B148C2ABECC9EC23A01_13</vt:lpwstr>
  </property>
</Properties>
</file>